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426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13" i="1" l="1"/>
  <c r="AC13" i="1"/>
  <c r="AB13" i="1"/>
  <c r="AA13" i="1"/>
  <c r="Z13" i="1"/>
  <c r="Y13" i="1"/>
</calcChain>
</file>

<file path=xl/sharedStrings.xml><?xml version="1.0" encoding="utf-8"?>
<sst xmlns="http://schemas.openxmlformats.org/spreadsheetml/2006/main" count="65" uniqueCount="61">
  <si>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</si>
  <si>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</si>
  <si>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</si>
  <si>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</si>
  <si>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</si>
  <si>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</si>
  <si>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</si>
  <si>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</si>
  <si>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</si>
  <si>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</si>
  <si>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</si>
  <si>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</si>
  <si>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</si>
  <si>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Secondary source (review chapter of Paul); 95</t>
  </si>
  <si>
    <t>Tillage and cropping effects on selected properties of an Argiudoll in Argentina
Commun.</t>
  </si>
  <si>
    <t xml:space="preserve">Chagas CI; O.J. Santanatoglia, M.G. Castiglioni, H.J. Marelli </t>
  </si>
  <si>
    <t>Soil Sci. Plant Anal.,</t>
  </si>
  <si>
    <t>643-655</t>
  </si>
  <si>
    <t>Argentina</t>
  </si>
  <si>
    <t>Marcos Juarez Experimental
Station of INTA, Cordoba</t>
  </si>
  <si>
    <t>Cfa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</si>
  <si>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</si>
  <si>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</si>
  <si>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</si>
  <si>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</si>
  <si>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conventional tillage / chisel plough / no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</si>
  <si>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</si>
  <si>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</si>
  <si>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</si>
  <si>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</si>
  <si>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</si>
  <si>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</t>
  </si>
  <si>
    <t>not reported</t>
  </si>
  <si>
    <t>none</t>
  </si>
  <si>
    <t>None</t>
  </si>
  <si>
    <t>Seems OK</t>
  </si>
  <si>
    <t>Table 3. Tillage effects on selected soil biological and chemical properties.</t>
  </si>
  <si>
    <t>Organic C (%)</t>
  </si>
  <si>
    <t>Depth (cm)</t>
  </si>
  <si>
    <t>0-5</t>
  </si>
  <si>
    <t>5-10</t>
  </si>
  <si>
    <t>10-15</t>
  </si>
  <si>
    <t>Soybean-CT</t>
  </si>
  <si>
    <t>Soybean-CP</t>
  </si>
  <si>
    <t>Soybean-NT</t>
  </si>
  <si>
    <t>The experimental site utilized a randomized complete block design with four replications of continuous soybean plots treated under: 1) conventional tillage (CT) consisting of fall moldboard plowing to a depth of 15 cm and spring disk harrowing, 2) chisel plow (CP) consisting of spring chisel plowing to a depth of 15 cm and spring disk harrowing, 3) no till (NT).</t>
  </si>
  <si>
    <t>Bulk density not measured</t>
  </si>
  <si>
    <t>Effect sizes</t>
  </si>
  <si>
    <t>0-15</t>
  </si>
  <si>
    <t>mean</t>
  </si>
  <si>
    <t>SD</t>
  </si>
  <si>
    <t>n</t>
  </si>
  <si>
    <t>Depth correction</t>
  </si>
  <si>
    <t>NT</t>
  </si>
  <si>
    <t>RT</t>
  </si>
  <si>
    <t>CT</t>
  </si>
  <si>
    <t>/</t>
  </si>
  <si>
    <t>n/a</t>
  </si>
  <si>
    <t>NT-CT</t>
  </si>
  <si>
    <t>RT-CT</t>
  </si>
  <si>
    <t>NT-RT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</si>
</sst>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0" fillId="2" borderId="0" xfId="0" applyFill="1"/>
    <xf numFmtId="0" fontId="3" fillId="2" borderId="0" xfId="0" applyFont="1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tabSelected="1" topLeftCell="P1" zoomScale="85" zoomScaleNormal="85" zoomScalePageLayoutView="85" workbookViewId="0">
      <selection activeCell="AE13" sqref="AE13"/>
    </sheetView>
  </sheetViews>
  <sheetFormatPr baseColWidth="10" defaultColWidth="11" defaultRowHeight="15" x14ac:dyDescent="0"/>
  <sheetData>
    <row r="1" spans="1:30" s="5" customForma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36</v>
      </c>
    </row>
    <row r="2" spans="1:30" s="5" customFormat="1">
      <c r="A2" s="6" t="s">
        <v>13</v>
      </c>
      <c r="B2" s="7" t="s">
        <v>14</v>
      </c>
      <c r="C2" s="6" t="s">
        <v>15</v>
      </c>
      <c r="D2" s="6" t="s">
        <v>16</v>
      </c>
      <c r="E2" s="6">
        <v>1995</v>
      </c>
      <c r="F2" s="6">
        <v>26</v>
      </c>
      <c r="G2" s="6" t="s">
        <v>17</v>
      </c>
      <c r="H2" s="6"/>
      <c r="I2" s="6" t="s">
        <v>18</v>
      </c>
      <c r="J2" s="6" t="s">
        <v>19</v>
      </c>
      <c r="K2" s="8">
        <v>-32.700000000000003</v>
      </c>
      <c r="L2" s="8">
        <v>-62.116666666666603</v>
      </c>
      <c r="M2" s="6" t="s">
        <v>20</v>
      </c>
      <c r="N2" s="6" t="s">
        <v>24</v>
      </c>
      <c r="O2" s="6">
        <v>3</v>
      </c>
      <c r="P2" s="6" t="s">
        <v>25</v>
      </c>
      <c r="Q2" s="6" t="s">
        <v>31</v>
      </c>
      <c r="R2" s="6" t="s">
        <v>32</v>
      </c>
      <c r="S2" s="6" t="s">
        <v>33</v>
      </c>
      <c r="T2" s="6" t="s">
        <v>34</v>
      </c>
      <c r="U2" s="6" t="s">
        <v>35</v>
      </c>
      <c r="W2" s="6" t="s">
        <v>37</v>
      </c>
    </row>
    <row r="3" spans="1:30">
      <c r="W3" t="s">
        <v>38</v>
      </c>
      <c r="X3" t="s">
        <v>42</v>
      </c>
      <c r="Y3" t="s">
        <v>43</v>
      </c>
      <c r="Z3" t="s">
        <v>44</v>
      </c>
    </row>
    <row r="4" spans="1:30">
      <c r="A4" s="13" t="s">
        <v>45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W4" t="s">
        <v>39</v>
      </c>
      <c r="X4">
        <v>1.5</v>
      </c>
      <c r="Y4">
        <v>1.7</v>
      </c>
      <c r="Z4">
        <v>2.2999999999999998</v>
      </c>
    </row>
    <row r="5" spans="1:30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W5" s="10" t="s">
        <v>40</v>
      </c>
      <c r="X5">
        <v>1.5</v>
      </c>
      <c r="Y5">
        <v>1.7</v>
      </c>
      <c r="Z5">
        <v>1.7</v>
      </c>
    </row>
    <row r="6" spans="1:30">
      <c r="W6" s="10" t="s">
        <v>41</v>
      </c>
      <c r="X6">
        <v>1.6</v>
      </c>
      <c r="Y6">
        <v>1.7</v>
      </c>
      <c r="Z6">
        <v>1.6</v>
      </c>
    </row>
    <row r="9" spans="1:30">
      <c r="W9" t="s">
        <v>46</v>
      </c>
    </row>
    <row r="12" spans="1:30">
      <c r="W12" s="11" t="s">
        <v>47</v>
      </c>
      <c r="X12" s="11"/>
      <c r="Y12" s="11" t="s">
        <v>53</v>
      </c>
      <c r="Z12" s="11" t="s">
        <v>54</v>
      </c>
      <c r="AA12" s="11" t="s">
        <v>55</v>
      </c>
      <c r="AB12" s="12" t="s">
        <v>58</v>
      </c>
      <c r="AC12" s="12" t="s">
        <v>59</v>
      </c>
      <c r="AD12" s="12" t="s">
        <v>60</v>
      </c>
    </row>
    <row r="13" spans="1:30">
      <c r="W13" s="11" t="s">
        <v>48</v>
      </c>
      <c r="X13" s="11" t="s">
        <v>49</v>
      </c>
      <c r="Y13" s="11">
        <f>AVERAGE(Z4:Z6)*10</f>
        <v>18.666666666666664</v>
      </c>
      <c r="Z13" s="11">
        <f>AVERAGE(Y4:Y6)*10</f>
        <v>17</v>
      </c>
      <c r="AA13" s="11">
        <f>AVERAGE(X4:X6)*10</f>
        <v>15.333333333333332</v>
      </c>
      <c r="AB13" s="12">
        <f>Y13-AA13</f>
        <v>3.3333333333333321</v>
      </c>
      <c r="AC13" s="12">
        <f>Z13-AA13</f>
        <v>1.6666666666666679</v>
      </c>
      <c r="AD13" s="12">
        <f>Y13-Z13</f>
        <v>1.6666666666666643</v>
      </c>
    </row>
    <row r="14" spans="1:30">
      <c r="W14" s="11"/>
      <c r="X14" s="11" t="s">
        <v>50</v>
      </c>
      <c r="Y14" s="11" t="s">
        <v>56</v>
      </c>
      <c r="Z14" s="11" t="s">
        <v>56</v>
      </c>
      <c r="AA14" s="11" t="s">
        <v>56</v>
      </c>
      <c r="AB14" s="12" t="s">
        <v>57</v>
      </c>
      <c r="AC14" s="12" t="s">
        <v>57</v>
      </c>
      <c r="AD14" s="12" t="s">
        <v>57</v>
      </c>
    </row>
    <row r="15" spans="1:30">
      <c r="W15" s="11"/>
      <c r="X15" s="11" t="s">
        <v>51</v>
      </c>
      <c r="Y15" s="11">
        <v>4</v>
      </c>
      <c r="Z15" s="11">
        <v>4</v>
      </c>
      <c r="AA15" s="11">
        <v>4</v>
      </c>
      <c r="AB15" s="12">
        <v>8</v>
      </c>
      <c r="AC15" s="12">
        <v>8</v>
      </c>
      <c r="AD15" s="12">
        <v>8</v>
      </c>
    </row>
    <row r="16" spans="1:30">
      <c r="W16" s="11"/>
      <c r="X16" s="11" t="s">
        <v>52</v>
      </c>
      <c r="Y16" s="11">
        <v>1</v>
      </c>
      <c r="Z16" s="11">
        <v>1</v>
      </c>
      <c r="AA16" s="11">
        <v>1</v>
      </c>
      <c r="AB16" s="12">
        <v>1</v>
      </c>
      <c r="AC16" s="12">
        <v>1</v>
      </c>
      <c r="AD16" s="12">
        <v>1</v>
      </c>
    </row>
  </sheetData>
  <mergeCells count="1">
    <mergeCell ref="A4:R5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2015-06-17T06:22:46Z</dcterms:created>
  <dcterms:modified xsi:type="dcterms:W3CDTF">2016-03-27T15:30:35Z</dcterms:modified>
</cp:coreProperties>
</file>